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755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hamematakan'!$A$1:$E$89</definedName>
    <definedName name="_xlnm.Print_Area" localSheetId="0">'Ekamutneri hamematakan'!$A$1:$E$68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60" i="27"/>
  <c r="E59"/>
  <c r="E57"/>
  <c r="E61" i="26"/>
  <c r="E60"/>
  <c r="E58"/>
  <c r="E21" i="27" l="1"/>
  <c r="E20"/>
  <c r="E23" i="26"/>
  <c r="E22"/>
  <c r="E21"/>
  <c r="D18"/>
  <c r="D6" s="1"/>
  <c r="C18"/>
  <c r="C6" s="1"/>
  <c r="E88" i="27"/>
  <c r="E87"/>
  <c r="D86"/>
  <c r="C86"/>
  <c r="E85"/>
  <c r="E84"/>
  <c r="D83"/>
  <c r="E83" s="1"/>
  <c r="C83"/>
  <c r="E82"/>
  <c r="E81"/>
  <c r="E80"/>
  <c r="E79"/>
  <c r="D78"/>
  <c r="C78"/>
  <c r="E77"/>
  <c r="E76"/>
  <c r="E75"/>
  <c r="E74"/>
  <c r="E72"/>
  <c r="E71"/>
  <c r="E70"/>
  <c r="D69"/>
  <c r="C69"/>
  <c r="E67"/>
  <c r="E66"/>
  <c r="E65"/>
  <c r="E64"/>
  <c r="E63"/>
  <c r="E62"/>
  <c r="D61"/>
  <c r="C61"/>
  <c r="E58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D33"/>
  <c r="D23" s="1"/>
  <c r="C33"/>
  <c r="C23" s="1"/>
  <c r="E32"/>
  <c r="E31"/>
  <c r="E30"/>
  <c r="E29"/>
  <c r="E28"/>
  <c r="E27"/>
  <c r="E26"/>
  <c r="E25"/>
  <c r="E24"/>
  <c r="E19"/>
  <c r="E18"/>
  <c r="E17"/>
  <c r="E16"/>
  <c r="E15"/>
  <c r="E14"/>
  <c r="E13"/>
  <c r="E12"/>
  <c r="E11"/>
  <c r="E10"/>
  <c r="E9"/>
  <c r="E8"/>
  <c r="D7"/>
  <c r="C7"/>
  <c r="E6"/>
  <c r="E67" i="26"/>
  <c r="E66"/>
  <c r="E65"/>
  <c r="E64"/>
  <c r="E63"/>
  <c r="E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D24" s="1"/>
  <c r="C34"/>
  <c r="E33"/>
  <c r="E32"/>
  <c r="E31"/>
  <c r="E30"/>
  <c r="E29"/>
  <c r="E28"/>
  <c r="E27"/>
  <c r="E26"/>
  <c r="E25"/>
  <c r="C24"/>
  <c r="E20"/>
  <c r="E19"/>
  <c r="E18"/>
  <c r="E17"/>
  <c r="E16"/>
  <c r="E15"/>
  <c r="E14"/>
  <c r="E13"/>
  <c r="E12"/>
  <c r="E11"/>
  <c r="E10"/>
  <c r="E9"/>
  <c r="E8"/>
  <c r="E7"/>
  <c r="C68" i="27" l="1"/>
  <c r="C22" s="1"/>
  <c r="C89" s="1"/>
  <c r="D68"/>
  <c r="D22" s="1"/>
  <c r="D89" s="1"/>
  <c r="E24" i="26"/>
  <c r="E86" i="27"/>
  <c r="E78"/>
  <c r="E33"/>
  <c r="E61"/>
  <c r="E69"/>
  <c r="E23"/>
  <c r="C68" i="26"/>
  <c r="E34"/>
  <c r="D68"/>
  <c r="E6"/>
  <c r="E7" i="27"/>
  <c r="E68" i="26" l="1"/>
  <c r="E68" i="27"/>
  <c r="E22"/>
  <c r="E89"/>
</calcChain>
</file>

<file path=xl/sharedStrings.xml><?xml version="1.0" encoding="utf-8"?>
<sst xmlns="http://schemas.openxmlformats.org/spreadsheetml/2006/main" count="168" uniqueCount="111">
  <si>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</si>
  <si>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</si>
  <si>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</si>
  <si>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</si>
  <si>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</si>
  <si>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</si>
  <si>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</si>
  <si>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</si>
  <si>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</si>
  <si>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</si>
  <si>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</si>
  <si>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</si>
  <si>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</si>
  <si>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</si>
  <si>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</si>
  <si>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</si>
  <si>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</si>
  <si>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</si>
  <si>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</si>
  <si>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</si>
  <si>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</si>
  <si>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</si>
  <si>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</si>
  <si>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</si>
  <si>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</si>
  <si>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</si>
  <si>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</si>
  <si>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</si>
  <si>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</si>
  <si>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</si>
  <si>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</si>
  <si>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</si>
  <si>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</si>
  <si>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</si>
  <si>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</si>
  <si>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</si>
  <si>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</si>
  <si>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</si>
  <si>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</si>
  <si>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</si>
  <si>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</si>
  <si>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</si>
  <si>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</si>
  <si>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</si>
  <si>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</si>
  <si>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</si>
  <si>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</si>
  <si>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</si>
  <si>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</si>
  <si>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</si>
  <si>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</si>
  <si>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</si>
  <si>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</si>
  <si>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</si>
  <si>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</si>
  <si>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</si>
  <si>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</si>
  <si>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</si>
  <si>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</si>
  <si>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</si>
  <si>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</si>
  <si>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</si>
  <si>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</si>
  <si>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</si>
  <si>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</si>
  <si>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</si>
  <si>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</si>
  <si>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</si>
  <si>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</si>
  <si>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</si>
  <si>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</si>
  <si>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</si>
  <si>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</si>
  <si>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</si>
  <si>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</si>
  <si>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</si>
  <si>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</si>
  <si>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</si>
  <si>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</si>
  <si>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</si>
  <si>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</si>
  <si>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</si>
  <si>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</si>
  <si>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</si>
  <si>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</si>
  <si>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</si>
  <si>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</si>
  <si>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</si>
  <si>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</si>
  <si>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</si>
  <si>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</si>
  <si>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</si>
  <si>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</si>
  <si>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</si>
  <si>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</si>
  <si>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</si>
  <si>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</si>
  <si>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</si>
  <si>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</si>
  <si>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</si>
  <si>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</si>
  <si>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</si>
  <si>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</si>
  <si>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նոր տողեր ավելացնել 11 և 12 տողերի միջև</t>
  </si>
  <si>
    <t>նոր տողեր ավելացնել 1.6 և 1.7 տողերի միջև</t>
  </si>
  <si>
    <t>նոր տողեր ավելացնել 1 և 2 տողերի միջև</t>
  </si>
  <si>
    <t>Կադաստրային ծառայության գծով</t>
  </si>
  <si>
    <t>նոր տողեր ավելացնել 30 և 31 տողերի միջև</t>
  </si>
  <si>
    <t xml:space="preserve">«Երևանի Մ.Ջանբազյանի անվ.հ.79հիմնական դպրոց» ՊՈԱԿ-ի </t>
  </si>
  <si>
    <t xml:space="preserve">«Մ.Ջանբազյանի անվ.հ.79 հիմնական » ՊՈԱԿ-ի </t>
  </si>
  <si>
    <t>Դրամաշնորհից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</si>
</sst>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</cellStyleXfs>
  <cellXfs count="58">
    <xf numFmtId="0" fontId="0" fillId="0" borderId="0" xfId="0"/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1" fillId="0" borderId="0" xfId="1" applyFont="1" applyAlignment="1" applyProtection="1">
      <alignment vertical="center" wrapText="1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1" fontId="1" fillId="0" borderId="1" xfId="1" applyNumberFormat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7" fillId="0" borderId="1" xfId="1" applyNumberFormat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center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26" fillId="0" borderId="1" xfId="44" applyNumberFormat="1" applyFont="1" applyBorder="1" applyAlignment="1" applyProtection="1">
      <alignment horizontal="center" vertical="center"/>
    </xf>
    <xf numFmtId="0" fontId="22" fillId="0" borderId="1" xfId="44" applyNumberFormat="1" applyFont="1" applyBorder="1" applyAlignment="1" applyProtection="1">
      <alignment horizontal="right" vertical="center"/>
    </xf>
    <xf numFmtId="164" fontId="1" fillId="24" borderId="1" xfId="44" applyNumberFormat="1" applyFont="1" applyFill="1" applyBorder="1" applyAlignment="1" applyProtection="1">
      <alignment horizontal="center" vertical="center"/>
    </xf>
    <xf numFmtId="164" fontId="26" fillId="24" borderId="1" xfId="44" applyNumberFormat="1" applyFont="1" applyFill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0" fontId="22" fillId="0" borderId="0" xfId="1" applyFont="1" applyAlignment="1" applyProtection="1">
      <alignment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left" vertical="center"/>
    </xf>
    <xf numFmtId="165" fontId="26" fillId="24" borderId="1" xfId="44" applyNumberFormat="1" applyFont="1" applyFill="1" applyBorder="1" applyAlignment="1" applyProtection="1">
      <alignment horizontal="left" vertical="center" wrapText="1"/>
    </xf>
    <xf numFmtId="0" fontId="23" fillId="0" borderId="0" xfId="1" applyFont="1" applyProtection="1"/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3;&#1067;&#1091;&#1082;/Desktop/fin.%20nor%20past%20ev%20lracman%20karg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5"/>
  <sheetViews>
    <sheetView view="pageBreakPreview" zoomScaleSheetLayoutView="100" workbookViewId="0">
      <selection sqref="A1:XFD1048576"/>
    </sheetView>
  </sheetViews>
  <sheetFormatPr defaultRowHeight="13.5"/>
  <cols>
    <col min="1" max="1" width="3.85546875" style="2" customWidth="1"/>
    <col min="2" max="2" width="48.5703125" style="3" customWidth="1"/>
    <col min="3" max="3" width="19.42578125" style="3" customWidth="1"/>
    <col min="4" max="4" width="18.5703125" style="3" customWidth="1"/>
    <col min="5" max="5" width="12.7109375" style="3" customWidth="1"/>
    <col min="6" max="6" width="13.140625" style="3" customWidth="1"/>
    <col min="7" max="16384" width="9.140625" style="3"/>
  </cols>
  <sheetData>
    <row r="1" spans="1:8" ht="16.5" customHeight="1">
      <c r="A1" s="38" t="s">
        <v>74</v>
      </c>
      <c r="B1" s="38"/>
      <c r="C1" s="38"/>
      <c r="D1" s="38"/>
      <c r="E1" s="38"/>
    </row>
    <row r="2" spans="1:8" s="1" customFormat="1" ht="25.5" customHeight="1">
      <c r="A2" s="39" t="s">
        <v>109</v>
      </c>
      <c r="B2" s="39"/>
      <c r="C2" s="39"/>
      <c r="D2" s="39"/>
      <c r="E2" s="39"/>
      <c r="F2" s="19"/>
      <c r="G2" s="19"/>
    </row>
    <row r="3" spans="1:8" ht="44.25" customHeight="1">
      <c r="A3" s="40" t="s">
        <v>67</v>
      </c>
      <c r="B3" s="40"/>
      <c r="C3" s="40"/>
      <c r="D3" s="40"/>
      <c r="E3" s="40"/>
      <c r="F3" s="20"/>
      <c r="G3" s="20"/>
      <c r="H3" s="20"/>
    </row>
    <row r="4" spans="1:8">
      <c r="E4" s="4" t="s">
        <v>3</v>
      </c>
    </row>
    <row r="5" spans="1:8" s="1" customFormat="1" ht="64.5" customHeight="1">
      <c r="A5" s="21" t="s">
        <v>0</v>
      </c>
      <c r="B5" s="22" t="s">
        <v>4</v>
      </c>
      <c r="C5" s="23" t="s">
        <v>69</v>
      </c>
      <c r="D5" s="23" t="s">
        <v>68</v>
      </c>
      <c r="E5" s="24" t="s">
        <v>5</v>
      </c>
    </row>
    <row r="6" spans="1:8" ht="31.5" customHeight="1">
      <c r="A6" s="25" t="s">
        <v>6</v>
      </c>
      <c r="B6" s="5" t="s">
        <v>7</v>
      </c>
      <c r="C6" s="26">
        <f>SUM(C7,C11:C18,C21:C23)</f>
        <v>61754.9</v>
      </c>
      <c r="D6" s="26">
        <f>SUM(D7,D11:D18,D21:D23)</f>
        <v>61939.8</v>
      </c>
      <c r="E6" s="26">
        <f t="shared" ref="E6:E68" si="0">D6-C6</f>
        <v>184.90000000000146</v>
      </c>
      <c r="F6" s="27"/>
    </row>
    <row r="7" spans="1:8" ht="18.75" customHeight="1">
      <c r="A7" s="28">
        <v>1</v>
      </c>
      <c r="B7" s="12" t="s">
        <v>75</v>
      </c>
      <c r="C7" s="17">
        <v>61697.9</v>
      </c>
      <c r="D7" s="17">
        <v>61697.9</v>
      </c>
      <c r="E7" s="17">
        <f t="shared" si="0"/>
        <v>0</v>
      </c>
      <c r="F7" s="27"/>
      <c r="G7" s="27"/>
    </row>
    <row r="8" spans="1:8" s="31" customFormat="1" ht="18.75" customHeight="1">
      <c r="A8" s="29">
        <v>1.1000000000000001</v>
      </c>
      <c r="B8" s="14" t="s">
        <v>76</v>
      </c>
      <c r="C8" s="29">
        <v>11624</v>
      </c>
      <c r="D8" s="29">
        <v>11624</v>
      </c>
      <c r="E8" s="29">
        <f t="shared" si="0"/>
        <v>0</v>
      </c>
      <c r="F8" s="30"/>
    </row>
    <row r="9" spans="1:8" s="31" customFormat="1" ht="18.75" hidden="1" customHeight="1">
      <c r="A9" s="29">
        <v>1.2</v>
      </c>
      <c r="B9" s="14" t="s">
        <v>77</v>
      </c>
      <c r="C9" s="29"/>
      <c r="D9" s="29"/>
      <c r="E9" s="29">
        <f t="shared" si="0"/>
        <v>0</v>
      </c>
      <c r="F9" s="30"/>
    </row>
    <row r="10" spans="1:8" s="31" customFormat="1" ht="18.75" customHeight="1">
      <c r="A10" s="29">
        <v>1.2</v>
      </c>
      <c r="B10" s="14" t="s">
        <v>78</v>
      </c>
      <c r="C10" s="29">
        <v>0</v>
      </c>
      <c r="D10" s="29">
        <v>0</v>
      </c>
      <c r="E10" s="29">
        <f t="shared" si="0"/>
        <v>0</v>
      </c>
      <c r="F10" s="30"/>
    </row>
    <row r="11" spans="1:8" ht="18.75" hidden="1" customHeight="1">
      <c r="A11" s="28">
        <v>2</v>
      </c>
      <c r="B11" s="12" t="s">
        <v>8</v>
      </c>
      <c r="C11" s="17"/>
      <c r="D11" s="17"/>
      <c r="E11" s="17">
        <f t="shared" si="0"/>
        <v>0</v>
      </c>
      <c r="F11" s="27"/>
    </row>
    <row r="12" spans="1:8" ht="18.75" hidden="1" customHeight="1">
      <c r="A12" s="28">
        <v>3</v>
      </c>
      <c r="B12" s="12" t="s">
        <v>79</v>
      </c>
      <c r="C12" s="13"/>
      <c r="D12" s="13"/>
      <c r="E12" s="17">
        <f t="shared" si="0"/>
        <v>0</v>
      </c>
      <c r="F12" s="27"/>
    </row>
    <row r="13" spans="1:8" ht="18.75" customHeight="1">
      <c r="A13" s="28">
        <v>2</v>
      </c>
      <c r="B13" s="9" t="s">
        <v>9</v>
      </c>
      <c r="C13" s="13">
        <v>45</v>
      </c>
      <c r="D13" s="13">
        <v>126.4</v>
      </c>
      <c r="E13" s="17">
        <f t="shared" si="0"/>
        <v>81.400000000000006</v>
      </c>
      <c r="F13" s="27"/>
    </row>
    <row r="14" spans="1:8" ht="18.75" customHeight="1">
      <c r="A14" s="28">
        <v>3</v>
      </c>
      <c r="B14" s="12" t="s">
        <v>10</v>
      </c>
      <c r="C14" s="13">
        <v>12</v>
      </c>
      <c r="D14" s="13">
        <v>27</v>
      </c>
      <c r="E14" s="17">
        <f t="shared" si="0"/>
        <v>15</v>
      </c>
      <c r="F14" s="27"/>
    </row>
    <row r="15" spans="1:8" ht="18.75" hidden="1" customHeight="1">
      <c r="A15" s="28">
        <v>6</v>
      </c>
      <c r="B15" s="9" t="s">
        <v>80</v>
      </c>
      <c r="C15" s="13"/>
      <c r="D15" s="13"/>
      <c r="E15" s="17">
        <f t="shared" si="0"/>
        <v>0</v>
      </c>
      <c r="F15" s="27"/>
    </row>
    <row r="16" spans="1:8" ht="18.75" hidden="1" customHeight="1">
      <c r="A16" s="28">
        <v>7</v>
      </c>
      <c r="B16" s="9" t="s">
        <v>11</v>
      </c>
      <c r="C16" s="13"/>
      <c r="D16" s="13"/>
      <c r="E16" s="17">
        <f t="shared" si="0"/>
        <v>0</v>
      </c>
      <c r="F16" s="27"/>
    </row>
    <row r="17" spans="1:6" ht="18.75" hidden="1" customHeight="1">
      <c r="A17" s="28">
        <v>8</v>
      </c>
      <c r="B17" s="9" t="s">
        <v>12</v>
      </c>
      <c r="C17" s="13"/>
      <c r="D17" s="13"/>
      <c r="E17" s="17">
        <f t="shared" si="0"/>
        <v>0</v>
      </c>
      <c r="F17" s="27"/>
    </row>
    <row r="18" spans="1:6" ht="18.75" hidden="1" customHeight="1">
      <c r="A18" s="28">
        <v>9</v>
      </c>
      <c r="B18" s="16" t="s">
        <v>71</v>
      </c>
      <c r="C18" s="13">
        <f>SUM(C19:C20)</f>
        <v>0</v>
      </c>
      <c r="D18" s="13">
        <f>SUM(D19:D20)</f>
        <v>0</v>
      </c>
      <c r="E18" s="17">
        <f t="shared" si="0"/>
        <v>0</v>
      </c>
      <c r="F18" s="27"/>
    </row>
    <row r="19" spans="1:6" ht="18.75" hidden="1" customHeight="1">
      <c r="A19" s="17">
        <v>9.1</v>
      </c>
      <c r="B19" s="12" t="s">
        <v>72</v>
      </c>
      <c r="C19" s="13"/>
      <c r="D19" s="13"/>
      <c r="E19" s="17">
        <f t="shared" si="0"/>
        <v>0</v>
      </c>
      <c r="F19" s="27"/>
    </row>
    <row r="20" spans="1:6" ht="18.75" hidden="1" customHeight="1">
      <c r="A20" s="17">
        <v>9.1999999999999993</v>
      </c>
      <c r="B20" s="12" t="s">
        <v>73</v>
      </c>
      <c r="C20" s="13"/>
      <c r="D20" s="13"/>
      <c r="E20" s="17">
        <f t="shared" si="0"/>
        <v>0</v>
      </c>
      <c r="F20" s="27"/>
    </row>
    <row r="21" spans="1:6" ht="18.75" hidden="1" customHeight="1">
      <c r="A21" s="28">
        <v>10</v>
      </c>
      <c r="B21" s="9" t="s">
        <v>13</v>
      </c>
      <c r="C21" s="13"/>
      <c r="D21" s="13"/>
      <c r="E21" s="17">
        <f t="shared" si="0"/>
        <v>0</v>
      </c>
      <c r="F21" s="27"/>
    </row>
    <row r="22" spans="1:6" ht="18.75" customHeight="1">
      <c r="A22" s="32">
        <v>4</v>
      </c>
      <c r="B22" s="9" t="s">
        <v>110</v>
      </c>
      <c r="C22" s="13">
        <v>0</v>
      </c>
      <c r="D22" s="13">
        <v>88.5</v>
      </c>
      <c r="E22" s="17">
        <f>D22-C22</f>
        <v>88.5</v>
      </c>
      <c r="F22" s="27"/>
    </row>
    <row r="23" spans="1:6" ht="18.75" customHeight="1">
      <c r="A23" s="28">
        <v>5</v>
      </c>
      <c r="B23" s="9"/>
      <c r="C23" s="13">
        <v>0</v>
      </c>
      <c r="D23" s="13">
        <v>0</v>
      </c>
      <c r="E23" s="17">
        <f>D23-C23</f>
        <v>0</v>
      </c>
      <c r="F23" s="27"/>
    </row>
    <row r="24" spans="1:6" ht="29.25" customHeight="1">
      <c r="A24" s="25" t="s">
        <v>14</v>
      </c>
      <c r="B24" s="5" t="s">
        <v>15</v>
      </c>
      <c r="C24" s="6">
        <f>SUM(C25,C29:C34,C38:C62,C64:C67)</f>
        <v>66057</v>
      </c>
      <c r="D24" s="6">
        <f>SUM(D25,D29:D34,D38:D62,D64:D67)</f>
        <v>64629.700000000004</v>
      </c>
      <c r="E24" s="26">
        <f t="shared" si="0"/>
        <v>-1427.2999999999956</v>
      </c>
      <c r="F24" s="27"/>
    </row>
    <row r="25" spans="1:6" ht="21" customHeight="1">
      <c r="A25" s="28">
        <v>1</v>
      </c>
      <c r="B25" s="9" t="s">
        <v>16</v>
      </c>
      <c r="C25" s="13">
        <v>57327.199999999997</v>
      </c>
      <c r="D25" s="17">
        <v>57312.3</v>
      </c>
      <c r="E25" s="17">
        <f t="shared" si="0"/>
        <v>-14.899999999994179</v>
      </c>
      <c r="F25" s="27"/>
    </row>
    <row r="26" spans="1:6" s="31" customFormat="1" ht="21" customHeight="1">
      <c r="A26" s="33">
        <v>1.1000000000000001</v>
      </c>
      <c r="B26" s="14" t="s">
        <v>81</v>
      </c>
      <c r="C26" s="34">
        <v>3808</v>
      </c>
      <c r="D26" s="29">
        <v>3808</v>
      </c>
      <c r="E26" s="29">
        <f t="shared" si="0"/>
        <v>0</v>
      </c>
      <c r="F26" s="30"/>
    </row>
    <row r="27" spans="1:6" s="31" customFormat="1" ht="21" hidden="1" customHeight="1">
      <c r="A27" s="33">
        <v>1.2</v>
      </c>
      <c r="B27" s="14" t="s">
        <v>82</v>
      </c>
      <c r="C27" s="34"/>
      <c r="D27" s="29"/>
      <c r="E27" s="29">
        <f t="shared" si="0"/>
        <v>0</v>
      </c>
      <c r="F27" s="30"/>
    </row>
    <row r="28" spans="1:6" s="31" customFormat="1" ht="21" customHeight="1">
      <c r="A28" s="33">
        <v>1.2</v>
      </c>
      <c r="B28" s="14" t="s">
        <v>17</v>
      </c>
      <c r="C28" s="34">
        <v>1000</v>
      </c>
      <c r="D28" s="29">
        <v>1000</v>
      </c>
      <c r="E28" s="29">
        <f t="shared" si="0"/>
        <v>0</v>
      </c>
      <c r="F28" s="30"/>
    </row>
    <row r="29" spans="1:6" ht="21" customHeight="1">
      <c r="A29" s="28">
        <v>2</v>
      </c>
      <c r="B29" s="12" t="s">
        <v>19</v>
      </c>
      <c r="C29" s="13">
        <v>2700</v>
      </c>
      <c r="D29" s="17">
        <v>1903.5</v>
      </c>
      <c r="E29" s="17">
        <f t="shared" si="0"/>
        <v>-796.5</v>
      </c>
      <c r="F29" s="27"/>
    </row>
    <row r="30" spans="1:6" ht="21" customHeight="1">
      <c r="A30" s="28">
        <v>3</v>
      </c>
      <c r="B30" s="9" t="s">
        <v>20</v>
      </c>
      <c r="C30" s="13">
        <v>600</v>
      </c>
      <c r="D30" s="17">
        <v>495</v>
      </c>
      <c r="E30" s="17">
        <f t="shared" si="0"/>
        <v>-105</v>
      </c>
      <c r="F30" s="27"/>
    </row>
    <row r="31" spans="1:6" ht="21" customHeight="1">
      <c r="A31" s="28">
        <v>4</v>
      </c>
      <c r="B31" s="9" t="s">
        <v>21</v>
      </c>
      <c r="C31" s="13">
        <v>139.9</v>
      </c>
      <c r="D31" s="13">
        <v>203.8</v>
      </c>
      <c r="E31" s="17">
        <f t="shared" si="0"/>
        <v>63.900000000000006</v>
      </c>
      <c r="F31" s="27"/>
    </row>
    <row r="32" spans="1:6" ht="21" customHeight="1">
      <c r="A32" s="28">
        <v>5</v>
      </c>
      <c r="B32" s="12" t="s">
        <v>22</v>
      </c>
      <c r="C32" s="13">
        <v>73.8</v>
      </c>
      <c r="D32" s="17">
        <v>72.599999999999994</v>
      </c>
      <c r="E32" s="17">
        <f t="shared" si="0"/>
        <v>-1.2000000000000028</v>
      </c>
      <c r="F32" s="27"/>
    </row>
    <row r="33" spans="1:6" ht="21" customHeight="1">
      <c r="A33" s="28">
        <v>6</v>
      </c>
      <c r="B33" s="12" t="s">
        <v>23</v>
      </c>
      <c r="C33" s="13">
        <v>50</v>
      </c>
      <c r="D33" s="17">
        <v>50</v>
      </c>
      <c r="E33" s="17">
        <f t="shared" si="0"/>
        <v>0</v>
      </c>
      <c r="F33" s="27"/>
    </row>
    <row r="34" spans="1:6" ht="21" customHeight="1">
      <c r="A34" s="28">
        <v>7</v>
      </c>
      <c r="B34" s="9" t="s">
        <v>24</v>
      </c>
      <c r="C34" s="13">
        <f>SUM(C35:C37)</f>
        <v>77</v>
      </c>
      <c r="D34" s="13">
        <f>SUM(D35:D37)</f>
        <v>52.5</v>
      </c>
      <c r="E34" s="17">
        <f t="shared" si="0"/>
        <v>-24.5</v>
      </c>
      <c r="F34" s="27"/>
    </row>
    <row r="35" spans="1:6" s="31" customFormat="1" ht="21" customHeight="1">
      <c r="A35" s="33">
        <v>7.1</v>
      </c>
      <c r="B35" s="14" t="s">
        <v>25</v>
      </c>
      <c r="C35" s="34">
        <v>43.2</v>
      </c>
      <c r="D35" s="34">
        <v>43.2</v>
      </c>
      <c r="E35" s="29">
        <f t="shared" si="0"/>
        <v>0</v>
      </c>
      <c r="F35" s="30"/>
    </row>
    <row r="36" spans="1:6" s="31" customFormat="1" ht="21" customHeight="1">
      <c r="A36" s="33">
        <v>7.2</v>
      </c>
      <c r="B36" s="15" t="s">
        <v>26</v>
      </c>
      <c r="C36" s="34">
        <v>33.799999999999997</v>
      </c>
      <c r="D36" s="29">
        <v>9.3000000000000007</v>
      </c>
      <c r="E36" s="29">
        <f t="shared" si="0"/>
        <v>-24.499999999999996</v>
      </c>
      <c r="F36" s="30"/>
    </row>
    <row r="37" spans="1:6" s="31" customFormat="1" ht="21" hidden="1" customHeight="1">
      <c r="A37" s="33">
        <v>7.3</v>
      </c>
      <c r="B37" s="15" t="s">
        <v>27</v>
      </c>
      <c r="C37" s="34"/>
      <c r="D37" s="29"/>
      <c r="E37" s="29">
        <f t="shared" si="0"/>
        <v>0</v>
      </c>
      <c r="F37" s="30"/>
    </row>
    <row r="38" spans="1:6" s="31" customFormat="1" ht="21" hidden="1" customHeight="1">
      <c r="A38" s="28">
        <v>8</v>
      </c>
      <c r="B38" s="12" t="s">
        <v>83</v>
      </c>
      <c r="C38" s="34"/>
      <c r="D38" s="29"/>
      <c r="E38" s="29">
        <f t="shared" si="0"/>
        <v>0</v>
      </c>
      <c r="F38" s="30"/>
    </row>
    <row r="39" spans="1:6" ht="21" hidden="1" customHeight="1">
      <c r="A39" s="28">
        <v>9</v>
      </c>
      <c r="B39" s="12" t="s">
        <v>28</v>
      </c>
      <c r="C39" s="13"/>
      <c r="D39" s="17"/>
      <c r="E39" s="17">
        <f t="shared" si="0"/>
        <v>0</v>
      </c>
      <c r="F39" s="27"/>
    </row>
    <row r="40" spans="1:6" ht="21" customHeight="1">
      <c r="A40" s="28">
        <v>8</v>
      </c>
      <c r="B40" s="12" t="s">
        <v>29</v>
      </c>
      <c r="C40" s="13">
        <v>407.7</v>
      </c>
      <c r="D40" s="17">
        <v>407.7</v>
      </c>
      <c r="E40" s="17">
        <f t="shared" si="0"/>
        <v>0</v>
      </c>
      <c r="F40" s="27"/>
    </row>
    <row r="41" spans="1:6" ht="21" customHeight="1">
      <c r="A41" s="28">
        <v>9</v>
      </c>
      <c r="B41" s="12" t="s">
        <v>30</v>
      </c>
      <c r="C41" s="13">
        <v>378.5</v>
      </c>
      <c r="D41" s="17">
        <v>378.4</v>
      </c>
      <c r="E41" s="17">
        <f t="shared" si="0"/>
        <v>-0.10000000000002274</v>
      </c>
      <c r="F41" s="27"/>
    </row>
    <row r="42" spans="1:6" ht="21" hidden="1" customHeight="1">
      <c r="A42" s="28">
        <v>12</v>
      </c>
      <c r="B42" s="12" t="s">
        <v>31</v>
      </c>
      <c r="C42" s="13"/>
      <c r="D42" s="17"/>
      <c r="E42" s="17">
        <f t="shared" si="0"/>
        <v>0</v>
      </c>
      <c r="F42" s="27"/>
    </row>
    <row r="43" spans="1:6" ht="21" customHeight="1">
      <c r="A43" s="28">
        <v>10</v>
      </c>
      <c r="B43" s="12" t="s">
        <v>32</v>
      </c>
      <c r="C43" s="13">
        <v>70</v>
      </c>
      <c r="D43" s="17">
        <v>70</v>
      </c>
      <c r="E43" s="17">
        <f t="shared" si="0"/>
        <v>0</v>
      </c>
      <c r="F43" s="27"/>
    </row>
    <row r="44" spans="1:6" ht="21" customHeight="1">
      <c r="A44" s="28">
        <v>11</v>
      </c>
      <c r="B44" s="12" t="s">
        <v>18</v>
      </c>
      <c r="C44" s="13">
        <v>1841</v>
      </c>
      <c r="D44" s="17">
        <v>1376.2</v>
      </c>
      <c r="E44" s="17">
        <f t="shared" si="0"/>
        <v>-464.79999999999995</v>
      </c>
      <c r="F44" s="27"/>
    </row>
    <row r="45" spans="1:6" ht="21" customHeight="1">
      <c r="A45" s="28">
        <v>12</v>
      </c>
      <c r="B45" s="12" t="s">
        <v>84</v>
      </c>
      <c r="C45" s="13">
        <v>118</v>
      </c>
      <c r="D45" s="17">
        <v>94.6</v>
      </c>
      <c r="E45" s="17">
        <f t="shared" si="0"/>
        <v>-23.400000000000006</v>
      </c>
      <c r="F45" s="27"/>
    </row>
    <row r="46" spans="1:6" ht="21" customHeight="1">
      <c r="A46" s="28">
        <v>13</v>
      </c>
      <c r="B46" s="12" t="s">
        <v>33</v>
      </c>
      <c r="C46" s="17">
        <v>1242.7</v>
      </c>
      <c r="D46" s="17">
        <v>1244.9000000000001</v>
      </c>
      <c r="E46" s="17">
        <f t="shared" si="0"/>
        <v>2.2000000000000455</v>
      </c>
      <c r="F46" s="27"/>
    </row>
    <row r="47" spans="1:6" ht="21" customHeight="1">
      <c r="A47" s="28">
        <v>14</v>
      </c>
      <c r="B47" s="12" t="s">
        <v>34</v>
      </c>
      <c r="C47" s="17">
        <v>32.799999999999997</v>
      </c>
      <c r="D47" s="17">
        <v>80.8</v>
      </c>
      <c r="E47" s="17">
        <f t="shared" si="0"/>
        <v>48</v>
      </c>
      <c r="F47" s="27"/>
    </row>
    <row r="48" spans="1:6" ht="21" hidden="1" customHeight="1">
      <c r="A48" s="28">
        <v>18</v>
      </c>
      <c r="B48" s="12" t="s">
        <v>35</v>
      </c>
      <c r="C48" s="17"/>
      <c r="D48" s="17"/>
      <c r="E48" s="17">
        <f t="shared" si="0"/>
        <v>0</v>
      </c>
      <c r="F48" s="27"/>
    </row>
    <row r="49" spans="1:6" ht="21" customHeight="1">
      <c r="A49" s="28">
        <v>15</v>
      </c>
      <c r="B49" s="12" t="s">
        <v>36</v>
      </c>
      <c r="C49" s="13">
        <v>12</v>
      </c>
      <c r="D49" s="17">
        <v>27</v>
      </c>
      <c r="E49" s="17">
        <f t="shared" si="0"/>
        <v>15</v>
      </c>
      <c r="F49" s="27"/>
    </row>
    <row r="50" spans="1:6" ht="21" customHeight="1">
      <c r="A50" s="28">
        <v>16</v>
      </c>
      <c r="B50" s="12" t="s">
        <v>37</v>
      </c>
      <c r="C50" s="17">
        <v>250</v>
      </c>
      <c r="D50" s="17">
        <v>270</v>
      </c>
      <c r="E50" s="17">
        <f t="shared" si="0"/>
        <v>20</v>
      </c>
      <c r="F50" s="27"/>
    </row>
    <row r="51" spans="1:6" ht="21.75" customHeight="1">
      <c r="A51" s="28">
        <v>17</v>
      </c>
      <c r="B51" s="8" t="s">
        <v>38</v>
      </c>
      <c r="C51" s="17">
        <v>446</v>
      </c>
      <c r="D51" s="17">
        <v>424</v>
      </c>
      <c r="E51" s="17">
        <f t="shared" si="0"/>
        <v>-22</v>
      </c>
      <c r="F51" s="27"/>
    </row>
    <row r="52" spans="1:6" ht="23.25" hidden="1" customHeight="1">
      <c r="A52" s="28">
        <v>22</v>
      </c>
      <c r="B52" s="8" t="s">
        <v>39</v>
      </c>
      <c r="C52" s="17"/>
      <c r="D52" s="17"/>
      <c r="E52" s="17">
        <f t="shared" si="0"/>
        <v>0</v>
      </c>
      <c r="F52" s="27"/>
    </row>
    <row r="53" spans="1:6" ht="21" customHeight="1">
      <c r="A53" s="28">
        <v>18</v>
      </c>
      <c r="B53" s="8" t="s">
        <v>40</v>
      </c>
      <c r="C53" s="17">
        <v>3</v>
      </c>
      <c r="D53" s="17">
        <v>3</v>
      </c>
      <c r="E53" s="17">
        <f t="shared" si="0"/>
        <v>0</v>
      </c>
      <c r="F53" s="27"/>
    </row>
    <row r="54" spans="1:6" ht="21" customHeight="1">
      <c r="A54" s="28">
        <v>19</v>
      </c>
      <c r="B54" s="8" t="s">
        <v>85</v>
      </c>
      <c r="C54" s="17">
        <v>18</v>
      </c>
      <c r="D54" s="17">
        <v>0</v>
      </c>
      <c r="E54" s="17">
        <f t="shared" si="0"/>
        <v>-18</v>
      </c>
      <c r="F54" s="27"/>
    </row>
    <row r="55" spans="1:6" ht="21" customHeight="1">
      <c r="A55" s="28">
        <v>20</v>
      </c>
      <c r="B55" s="8" t="s">
        <v>41</v>
      </c>
      <c r="C55" s="17">
        <v>10.4</v>
      </c>
      <c r="D55" s="17">
        <v>10.4</v>
      </c>
      <c r="E55" s="17">
        <f t="shared" si="0"/>
        <v>0</v>
      </c>
      <c r="F55" s="27"/>
    </row>
    <row r="56" spans="1:6" ht="21" hidden="1" customHeight="1">
      <c r="A56" s="28">
        <v>26</v>
      </c>
      <c r="B56" s="8" t="s">
        <v>42</v>
      </c>
      <c r="C56" s="17"/>
      <c r="D56" s="17"/>
      <c r="E56" s="17">
        <f t="shared" si="0"/>
        <v>0</v>
      </c>
      <c r="F56" s="27"/>
    </row>
    <row r="57" spans="1:6" ht="21" customHeight="1">
      <c r="A57" s="28">
        <v>21</v>
      </c>
      <c r="B57" s="8" t="s">
        <v>86</v>
      </c>
      <c r="C57" s="17">
        <v>0</v>
      </c>
      <c r="D57" s="17">
        <v>0</v>
      </c>
      <c r="E57" s="17">
        <f t="shared" si="0"/>
        <v>0</v>
      </c>
      <c r="F57" s="27"/>
    </row>
    <row r="58" spans="1:6" ht="21" customHeight="1">
      <c r="A58" s="28">
        <v>22</v>
      </c>
      <c r="B58" s="12" t="s">
        <v>106</v>
      </c>
      <c r="C58" s="17">
        <v>0</v>
      </c>
      <c r="D58" s="17">
        <v>0</v>
      </c>
      <c r="E58" s="17">
        <f t="shared" si="0"/>
        <v>0</v>
      </c>
      <c r="F58" s="27"/>
    </row>
    <row r="59" spans="1:6" ht="21" customHeight="1">
      <c r="A59" s="28">
        <v>23</v>
      </c>
      <c r="B59" s="12" t="s">
        <v>43</v>
      </c>
      <c r="C59" s="17">
        <v>0</v>
      </c>
      <c r="D59" s="17">
        <v>0</v>
      </c>
      <c r="E59" s="17">
        <f t="shared" si="0"/>
        <v>0</v>
      </c>
      <c r="F59" s="27"/>
    </row>
    <row r="60" spans="1:6" ht="21" hidden="1" customHeight="1">
      <c r="A60" s="28">
        <v>30</v>
      </c>
      <c r="B60" s="12"/>
      <c r="C60" s="17"/>
      <c r="D60" s="17"/>
      <c r="E60" s="17">
        <f>D60-C60</f>
        <v>0</v>
      </c>
      <c r="F60" s="27"/>
    </row>
    <row r="61" spans="1:6" ht="21" hidden="1" customHeight="1">
      <c r="A61" s="28">
        <v>31</v>
      </c>
      <c r="B61" s="12"/>
      <c r="C61" s="17"/>
      <c r="D61" s="17"/>
      <c r="E61" s="17">
        <f>D61-C61</f>
        <v>0</v>
      </c>
      <c r="F61" s="27"/>
    </row>
    <row r="62" spans="1:6" ht="21" hidden="1" customHeight="1">
      <c r="A62" s="28">
        <v>32</v>
      </c>
      <c r="B62" s="12" t="s">
        <v>44</v>
      </c>
      <c r="C62" s="17"/>
      <c r="D62" s="17"/>
      <c r="E62" s="17">
        <f t="shared" si="0"/>
        <v>0</v>
      </c>
      <c r="F62" s="27"/>
    </row>
    <row r="63" spans="1:6" s="31" customFormat="1" ht="21" hidden="1" customHeight="1">
      <c r="A63" s="35">
        <v>32.1</v>
      </c>
      <c r="B63" s="15" t="s">
        <v>102</v>
      </c>
      <c r="C63" s="29"/>
      <c r="D63" s="29"/>
      <c r="E63" s="29">
        <f t="shared" si="0"/>
        <v>0</v>
      </c>
      <c r="F63" s="30"/>
    </row>
    <row r="64" spans="1:6" ht="21" hidden="1" customHeight="1">
      <c r="A64" s="28">
        <v>33</v>
      </c>
      <c r="B64" s="16" t="s">
        <v>45</v>
      </c>
      <c r="C64" s="13"/>
      <c r="D64" s="17"/>
      <c r="E64" s="17">
        <f t="shared" si="0"/>
        <v>0</v>
      </c>
      <c r="F64" s="27"/>
    </row>
    <row r="65" spans="1:6" ht="21" customHeight="1">
      <c r="A65" s="28">
        <v>24</v>
      </c>
      <c r="B65" s="16" t="s">
        <v>46</v>
      </c>
      <c r="C65" s="13">
        <v>54</v>
      </c>
      <c r="D65" s="17">
        <v>58</v>
      </c>
      <c r="E65" s="17">
        <f t="shared" si="0"/>
        <v>4</v>
      </c>
      <c r="F65" s="27"/>
    </row>
    <row r="66" spans="1:6" ht="21" customHeight="1">
      <c r="A66" s="28">
        <v>25</v>
      </c>
      <c r="B66" s="12" t="s">
        <v>39</v>
      </c>
      <c r="C66" s="17">
        <v>105</v>
      </c>
      <c r="D66" s="17">
        <v>95</v>
      </c>
      <c r="E66" s="17">
        <f>D66-C66</f>
        <v>-10</v>
      </c>
      <c r="F66" s="27"/>
    </row>
    <row r="67" spans="1:6" ht="21" customHeight="1">
      <c r="A67" s="28">
        <v>26</v>
      </c>
      <c r="B67" s="12" t="s">
        <v>47</v>
      </c>
      <c r="C67" s="17">
        <v>100</v>
      </c>
      <c r="D67" s="17">
        <v>0</v>
      </c>
      <c r="E67" s="17">
        <f t="shared" si="0"/>
        <v>-100</v>
      </c>
      <c r="F67" s="27"/>
    </row>
    <row r="68" spans="1:6" s="7" customFormat="1" ht="24.75" customHeight="1">
      <c r="A68" s="25"/>
      <c r="B68" s="36" t="s">
        <v>49</v>
      </c>
      <c r="C68" s="26">
        <f>C6-C24</f>
        <v>-4302.0999999999985</v>
      </c>
      <c r="D68" s="26">
        <f>D6-D24</f>
        <v>-2689.9000000000015</v>
      </c>
      <c r="E68" s="26">
        <f t="shared" si="0"/>
        <v>1612.1999999999971</v>
      </c>
      <c r="F68" s="37"/>
    </row>
    <row r="69" spans="1:6">
      <c r="B69" s="27"/>
      <c r="C69" s="27"/>
      <c r="D69" s="27"/>
      <c r="E69" s="27"/>
      <c r="F69" s="27"/>
    </row>
    <row r="70" spans="1:6">
      <c r="B70" s="27"/>
      <c r="C70" s="27"/>
      <c r="D70" s="27"/>
      <c r="E70" s="27"/>
      <c r="F70" s="27"/>
    </row>
    <row r="71" spans="1:6">
      <c r="B71" s="27"/>
      <c r="C71" s="27"/>
      <c r="D71" s="27"/>
      <c r="E71" s="27"/>
      <c r="F71" s="27"/>
    </row>
    <row r="72" spans="1:6">
      <c r="B72" s="27"/>
      <c r="C72" s="27"/>
      <c r="D72" s="27"/>
      <c r="E72" s="27"/>
      <c r="F72" s="27"/>
    </row>
    <row r="73" spans="1:6">
      <c r="B73" s="27"/>
      <c r="C73" s="27"/>
      <c r="D73" s="27"/>
      <c r="E73" s="27"/>
    </row>
    <row r="74" spans="1:6">
      <c r="B74" s="27"/>
      <c r="C74" s="27"/>
      <c r="D74" s="27"/>
      <c r="E74" s="27"/>
    </row>
    <row r="75" spans="1:6">
      <c r="B75" s="27"/>
      <c r="C75" s="27"/>
      <c r="D75" s="27"/>
      <c r="E75" s="27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tabSelected="1" view="pageBreakPreview" zoomScaleSheetLayoutView="100" workbookViewId="0">
      <selection sqref="A1:XFD1048576"/>
    </sheetView>
  </sheetViews>
  <sheetFormatPr defaultRowHeight="13.5"/>
  <cols>
    <col min="1" max="1" width="4.85546875" style="3" customWidth="1"/>
    <col min="2" max="2" width="62.28515625" style="3" customWidth="1"/>
    <col min="3" max="3" width="18.28515625" style="3" customWidth="1"/>
    <col min="4" max="4" width="19" style="3" customWidth="1"/>
    <col min="5" max="5" width="12.140625" style="3" customWidth="1"/>
    <col min="6" max="16384" width="9.140625" style="3"/>
  </cols>
  <sheetData>
    <row r="1" spans="1:11" ht="16.5" customHeight="1">
      <c r="A1" s="38" t="s">
        <v>87</v>
      </c>
      <c r="B1" s="38"/>
      <c r="C1" s="38"/>
      <c r="D1" s="38"/>
      <c r="E1" s="38"/>
    </row>
    <row r="2" spans="1:11" s="1" customFormat="1" ht="26.25" customHeight="1">
      <c r="A2" s="39" t="s">
        <v>108</v>
      </c>
      <c r="B2" s="39"/>
      <c r="C2" s="39"/>
      <c r="D2" s="39"/>
      <c r="E2" s="39"/>
      <c r="F2" s="19"/>
      <c r="G2" s="19"/>
    </row>
    <row r="3" spans="1:11" ht="38.25" customHeight="1">
      <c r="A3" s="40" t="s">
        <v>70</v>
      </c>
      <c r="B3" s="40"/>
      <c r="C3" s="40"/>
      <c r="D3" s="40"/>
      <c r="E3" s="40"/>
      <c r="F3" s="20"/>
      <c r="G3" s="20"/>
      <c r="H3" s="20"/>
      <c r="I3" s="20"/>
      <c r="J3" s="20"/>
      <c r="K3" s="20"/>
    </row>
    <row r="4" spans="1:11" s="1" customFormat="1" ht="17.25" customHeight="1">
      <c r="A4" s="41"/>
      <c r="B4" s="41"/>
      <c r="E4" s="42" t="s">
        <v>88</v>
      </c>
    </row>
    <row r="5" spans="1:11" s="1" customFormat="1" ht="61.5" customHeight="1">
      <c r="A5" s="21" t="s">
        <v>0</v>
      </c>
      <c r="B5" s="22" t="s">
        <v>4</v>
      </c>
      <c r="C5" s="23" t="s">
        <v>69</v>
      </c>
      <c r="D5" s="23" t="s">
        <v>68</v>
      </c>
      <c r="E5" s="24" t="s">
        <v>5</v>
      </c>
    </row>
    <row r="6" spans="1:11" s="1" customFormat="1" ht="41.25" customHeight="1">
      <c r="A6" s="43" t="s">
        <v>6</v>
      </c>
      <c r="B6" s="44" t="s">
        <v>50</v>
      </c>
      <c r="C6" s="45">
        <v>5720.7</v>
      </c>
      <c r="D6" s="45">
        <v>5720.7</v>
      </c>
      <c r="E6" s="45">
        <f t="shared" ref="E6:E69" si="0">D6-C6</f>
        <v>0</v>
      </c>
    </row>
    <row r="7" spans="1:11" s="1" customFormat="1" ht="34.5">
      <c r="A7" s="43" t="s">
        <v>14</v>
      </c>
      <c r="B7" s="44" t="s">
        <v>89</v>
      </c>
      <c r="C7" s="45">
        <f>SUM(C8,C12:C21)</f>
        <v>61754.9</v>
      </c>
      <c r="D7" s="45">
        <f>SUM(D8,D12:D21)</f>
        <v>61910.200000000004</v>
      </c>
      <c r="E7" s="45">
        <f>D7-C7</f>
        <v>155.30000000000291</v>
      </c>
    </row>
    <row r="8" spans="1:11" s="1" customFormat="1" ht="17.25" customHeight="1">
      <c r="A8" s="28">
        <v>1</v>
      </c>
      <c r="B8" s="12" t="s">
        <v>75</v>
      </c>
      <c r="C8" s="18">
        <v>61697.9</v>
      </c>
      <c r="D8" s="18">
        <v>61697.9</v>
      </c>
      <c r="E8" s="18">
        <f>D8-C8</f>
        <v>0</v>
      </c>
    </row>
    <row r="9" spans="1:11" s="31" customFormat="1" ht="17.25" customHeight="1">
      <c r="A9" s="29">
        <v>1.1000000000000001</v>
      </c>
      <c r="B9" s="14" t="s">
        <v>76</v>
      </c>
      <c r="C9" s="46">
        <v>11624</v>
      </c>
      <c r="D9" s="46">
        <v>11624</v>
      </c>
      <c r="E9" s="46">
        <f t="shared" si="0"/>
        <v>0</v>
      </c>
    </row>
    <row r="10" spans="1:11" s="31" customFormat="1" ht="17.25" hidden="1" customHeight="1">
      <c r="A10" s="29">
        <v>1.2</v>
      </c>
      <c r="B10" s="14" t="s">
        <v>77</v>
      </c>
      <c r="C10" s="46"/>
      <c r="D10" s="46"/>
      <c r="E10" s="46">
        <f t="shared" si="0"/>
        <v>0</v>
      </c>
    </row>
    <row r="11" spans="1:11" s="31" customFormat="1" ht="17.25" customHeight="1">
      <c r="A11" s="29">
        <v>1.2</v>
      </c>
      <c r="B11" s="14" t="s">
        <v>78</v>
      </c>
      <c r="C11" s="46"/>
      <c r="D11" s="46"/>
      <c r="E11" s="46">
        <f t="shared" si="0"/>
        <v>0</v>
      </c>
    </row>
    <row r="12" spans="1:11" s="1" customFormat="1" ht="17.25" hidden="1" customHeight="1">
      <c r="A12" s="28">
        <v>2</v>
      </c>
      <c r="B12" s="12" t="s">
        <v>8</v>
      </c>
      <c r="C12" s="18"/>
      <c r="D12" s="18"/>
      <c r="E12" s="18">
        <f t="shared" si="0"/>
        <v>0</v>
      </c>
    </row>
    <row r="13" spans="1:11" s="1" customFormat="1" ht="17.25" hidden="1" customHeight="1">
      <c r="A13" s="28">
        <v>3</v>
      </c>
      <c r="B13" s="12" t="s">
        <v>79</v>
      </c>
      <c r="C13" s="18"/>
      <c r="D13" s="18"/>
      <c r="E13" s="18">
        <f t="shared" si="0"/>
        <v>0</v>
      </c>
    </row>
    <row r="14" spans="1:11" s="1" customFormat="1" ht="17.25" customHeight="1">
      <c r="A14" s="28">
        <v>3</v>
      </c>
      <c r="B14" s="9" t="s">
        <v>9</v>
      </c>
      <c r="C14" s="18">
        <v>45</v>
      </c>
      <c r="D14" s="18">
        <v>110.3</v>
      </c>
      <c r="E14" s="18">
        <f t="shared" si="0"/>
        <v>65.3</v>
      </c>
    </row>
    <row r="15" spans="1:11" s="1" customFormat="1" ht="17.25" customHeight="1">
      <c r="A15" s="28">
        <v>4</v>
      </c>
      <c r="B15" s="12" t="s">
        <v>10</v>
      </c>
      <c r="C15" s="18">
        <v>12</v>
      </c>
      <c r="D15" s="18">
        <v>13.5</v>
      </c>
      <c r="E15" s="18">
        <f t="shared" si="0"/>
        <v>1.5</v>
      </c>
    </row>
    <row r="16" spans="1:11" s="1" customFormat="1" ht="17.25" hidden="1" customHeight="1">
      <c r="A16" s="28">
        <v>6</v>
      </c>
      <c r="B16" s="9" t="s">
        <v>80</v>
      </c>
      <c r="C16" s="18"/>
      <c r="D16" s="18"/>
      <c r="E16" s="18">
        <f t="shared" si="0"/>
        <v>0</v>
      </c>
    </row>
    <row r="17" spans="1:8" s="1" customFormat="1" ht="17.25" hidden="1" customHeight="1">
      <c r="A17" s="28">
        <v>7</v>
      </c>
      <c r="B17" s="9" t="s">
        <v>11</v>
      </c>
      <c r="C17" s="18"/>
      <c r="D17" s="18"/>
      <c r="E17" s="18">
        <f t="shared" si="0"/>
        <v>0</v>
      </c>
    </row>
    <row r="18" spans="1:8" s="1" customFormat="1" ht="17.25" customHeight="1">
      <c r="A18" s="28">
        <v>5</v>
      </c>
      <c r="B18" s="9" t="s">
        <v>12</v>
      </c>
      <c r="C18" s="18"/>
      <c r="D18" s="18">
        <v>88.5</v>
      </c>
      <c r="E18" s="18">
        <f t="shared" si="0"/>
        <v>88.5</v>
      </c>
    </row>
    <row r="19" spans="1:8" s="1" customFormat="1" ht="17.25" hidden="1" customHeight="1">
      <c r="A19" s="28">
        <v>9</v>
      </c>
      <c r="B19" s="9" t="s">
        <v>51</v>
      </c>
      <c r="C19" s="18"/>
      <c r="D19" s="18"/>
      <c r="E19" s="18">
        <f t="shared" si="0"/>
        <v>0</v>
      </c>
    </row>
    <row r="20" spans="1:8" s="1" customFormat="1" ht="17.25" hidden="1" customHeight="1">
      <c r="A20" s="28">
        <v>10</v>
      </c>
      <c r="B20" s="9" t="s">
        <v>13</v>
      </c>
      <c r="C20" s="18"/>
      <c r="D20" s="18"/>
      <c r="E20" s="18">
        <f>D20-C20</f>
        <v>0</v>
      </c>
    </row>
    <row r="21" spans="1:8" s="1" customFormat="1" ht="17.25" hidden="1" customHeight="1">
      <c r="A21" s="28">
        <v>12</v>
      </c>
      <c r="B21" s="9"/>
      <c r="C21" s="18"/>
      <c r="D21" s="18"/>
      <c r="E21" s="18">
        <f>D21-C21</f>
        <v>0</v>
      </c>
      <c r="F21" s="27" t="s">
        <v>103</v>
      </c>
    </row>
    <row r="22" spans="1:8" s="1" customFormat="1" ht="36" customHeight="1">
      <c r="A22" s="43" t="s">
        <v>48</v>
      </c>
      <c r="B22" s="44" t="s">
        <v>90</v>
      </c>
      <c r="C22" s="45">
        <f>+C23+C68+C83+C86</f>
        <v>67379.599999999991</v>
      </c>
      <c r="D22" s="45">
        <f>+D23+D68+D83+D86</f>
        <v>61693.8</v>
      </c>
      <c r="E22" s="45">
        <f t="shared" si="0"/>
        <v>-5685.7999999999884</v>
      </c>
    </row>
    <row r="23" spans="1:8" s="1" customFormat="1" ht="21" customHeight="1">
      <c r="A23" s="47" t="s">
        <v>52</v>
      </c>
      <c r="B23" s="44" t="s">
        <v>91</v>
      </c>
      <c r="C23" s="45">
        <f>SUM(C24,C28:C33,C37:C61,C65:C67)</f>
        <v>65986.599999999991</v>
      </c>
      <c r="D23" s="45">
        <f>SUM(D24,D28:D33,D37:D61,D65:D67)</f>
        <v>60216.800000000003</v>
      </c>
      <c r="E23" s="45">
        <f t="shared" si="0"/>
        <v>-5769.7999999999884</v>
      </c>
    </row>
    <row r="24" spans="1:8" s="1" customFormat="1" ht="18" customHeight="1">
      <c r="A24" s="28">
        <v>1</v>
      </c>
      <c r="B24" s="9" t="s">
        <v>16</v>
      </c>
      <c r="C24" s="48">
        <v>57313.4</v>
      </c>
      <c r="D24" s="18">
        <v>53554.5</v>
      </c>
      <c r="E24" s="18">
        <f t="shared" si="0"/>
        <v>-3758.9000000000015</v>
      </c>
    </row>
    <row r="25" spans="1:8" s="1" customFormat="1" ht="18" customHeight="1">
      <c r="A25" s="33">
        <v>1.1000000000000001</v>
      </c>
      <c r="B25" s="14" t="s">
        <v>81</v>
      </c>
      <c r="C25" s="48">
        <v>3808</v>
      </c>
      <c r="D25" s="18">
        <v>3808</v>
      </c>
      <c r="E25" s="18">
        <f t="shared" si="0"/>
        <v>0</v>
      </c>
    </row>
    <row r="26" spans="1:8" s="1" customFormat="1" ht="18" hidden="1" customHeight="1">
      <c r="A26" s="33">
        <v>1.2</v>
      </c>
      <c r="B26" s="14" t="s">
        <v>82</v>
      </c>
      <c r="C26" s="48"/>
      <c r="D26" s="18"/>
      <c r="E26" s="18">
        <f t="shared" si="0"/>
        <v>0</v>
      </c>
    </row>
    <row r="27" spans="1:8" s="1" customFormat="1" ht="18" customHeight="1">
      <c r="A27" s="33">
        <v>1.2</v>
      </c>
      <c r="B27" s="14" t="s">
        <v>17</v>
      </c>
      <c r="C27" s="49">
        <v>1000</v>
      </c>
      <c r="D27" s="18">
        <v>1000</v>
      </c>
      <c r="E27" s="18">
        <f t="shared" si="0"/>
        <v>0</v>
      </c>
    </row>
    <row r="28" spans="1:8" s="1" customFormat="1" ht="18" customHeight="1">
      <c r="A28" s="28">
        <v>2</v>
      </c>
      <c r="B28" s="12" t="s">
        <v>19</v>
      </c>
      <c r="C28" s="48">
        <v>2700</v>
      </c>
      <c r="D28" s="18">
        <v>1710.2</v>
      </c>
      <c r="E28" s="18">
        <f t="shared" si="0"/>
        <v>-989.8</v>
      </c>
    </row>
    <row r="29" spans="1:8" s="1" customFormat="1" ht="18" customHeight="1">
      <c r="A29" s="28">
        <v>3</v>
      </c>
      <c r="B29" s="9" t="s">
        <v>20</v>
      </c>
      <c r="C29" s="48">
        <v>450</v>
      </c>
      <c r="D29" s="18">
        <v>379.4</v>
      </c>
      <c r="E29" s="18">
        <f t="shared" si="0"/>
        <v>-70.600000000000023</v>
      </c>
    </row>
    <row r="30" spans="1:8" s="1" customFormat="1" ht="18" customHeight="1">
      <c r="A30" s="28">
        <v>4</v>
      </c>
      <c r="B30" s="9" t="s">
        <v>21</v>
      </c>
      <c r="C30" s="48">
        <v>146</v>
      </c>
      <c r="D30" s="18">
        <v>144.9</v>
      </c>
      <c r="E30" s="18">
        <f t="shared" si="0"/>
        <v>-1.0999999999999943</v>
      </c>
    </row>
    <row r="31" spans="1:8" s="1" customFormat="1" ht="18" customHeight="1">
      <c r="A31" s="28">
        <v>5</v>
      </c>
      <c r="B31" s="12" t="s">
        <v>22</v>
      </c>
      <c r="C31" s="48">
        <v>98.4</v>
      </c>
      <c r="D31" s="18">
        <v>97.4</v>
      </c>
      <c r="E31" s="18">
        <f t="shared" si="0"/>
        <v>-1</v>
      </c>
    </row>
    <row r="32" spans="1:8" s="1" customFormat="1" ht="16.5" customHeight="1">
      <c r="A32" s="28">
        <v>6</v>
      </c>
      <c r="B32" s="12" t="s">
        <v>23</v>
      </c>
      <c r="C32" s="48">
        <v>50</v>
      </c>
      <c r="D32" s="18">
        <v>50</v>
      </c>
      <c r="E32" s="18">
        <f t="shared" si="0"/>
        <v>0</v>
      </c>
      <c r="F32" s="50"/>
      <c r="G32" s="50"/>
      <c r="H32" s="50"/>
    </row>
    <row r="33" spans="1:5" s="1" customFormat="1" ht="17.25">
      <c r="A33" s="28">
        <v>7</v>
      </c>
      <c r="B33" s="9" t="s">
        <v>24</v>
      </c>
      <c r="C33" s="48">
        <f>SUM(C34:C36)</f>
        <v>48</v>
      </c>
      <c r="D33" s="18">
        <f>SUM(D34:D36)</f>
        <v>46.6</v>
      </c>
      <c r="E33" s="18">
        <f t="shared" si="0"/>
        <v>-1.3999999999999986</v>
      </c>
    </row>
    <row r="34" spans="1:5" s="1" customFormat="1" ht="17.25">
      <c r="A34" s="33">
        <v>7.1</v>
      </c>
      <c r="B34" s="14" t="s">
        <v>25</v>
      </c>
      <c r="C34" s="48">
        <v>43.2</v>
      </c>
      <c r="D34" s="18">
        <v>43.2</v>
      </c>
      <c r="E34" s="18">
        <f t="shared" si="0"/>
        <v>0</v>
      </c>
    </row>
    <row r="35" spans="1:5" s="51" customFormat="1" ht="17.25">
      <c r="A35" s="33">
        <v>7.2</v>
      </c>
      <c r="B35" s="15" t="s">
        <v>26</v>
      </c>
      <c r="C35" s="49">
        <v>4.8</v>
      </c>
      <c r="D35" s="46">
        <v>3.4</v>
      </c>
      <c r="E35" s="46">
        <f t="shared" si="0"/>
        <v>-1.4</v>
      </c>
    </row>
    <row r="36" spans="1:5" s="1" customFormat="1" ht="17.25" hidden="1">
      <c r="A36" s="33">
        <v>7.3</v>
      </c>
      <c r="B36" s="15" t="s">
        <v>27</v>
      </c>
      <c r="C36" s="49"/>
      <c r="D36" s="46"/>
      <c r="E36" s="46">
        <f t="shared" si="0"/>
        <v>0</v>
      </c>
    </row>
    <row r="37" spans="1:5" s="1" customFormat="1" ht="18" hidden="1" customHeight="1">
      <c r="A37" s="28">
        <v>8</v>
      </c>
      <c r="B37" s="8" t="s">
        <v>83</v>
      </c>
      <c r="C37" s="49"/>
      <c r="D37" s="46"/>
      <c r="E37" s="46">
        <f t="shared" si="0"/>
        <v>0</v>
      </c>
    </row>
    <row r="38" spans="1:5" s="1" customFormat="1" ht="18" hidden="1" customHeight="1">
      <c r="A38" s="28">
        <v>9</v>
      </c>
      <c r="B38" s="8" t="s">
        <v>28</v>
      </c>
      <c r="C38" s="48"/>
      <c r="D38" s="18"/>
      <c r="E38" s="18">
        <f t="shared" si="0"/>
        <v>0</v>
      </c>
    </row>
    <row r="39" spans="1:5" s="1" customFormat="1" ht="18" customHeight="1">
      <c r="A39" s="28">
        <v>8</v>
      </c>
      <c r="B39" s="8" t="s">
        <v>29</v>
      </c>
      <c r="C39" s="48">
        <v>407.7</v>
      </c>
      <c r="D39" s="18">
        <v>407.7</v>
      </c>
      <c r="E39" s="18">
        <f t="shared" si="0"/>
        <v>0</v>
      </c>
    </row>
    <row r="40" spans="1:5" s="1" customFormat="1" ht="18" customHeight="1">
      <c r="A40" s="28">
        <v>9</v>
      </c>
      <c r="B40" s="8" t="s">
        <v>30</v>
      </c>
      <c r="C40" s="48">
        <v>378.5</v>
      </c>
      <c r="D40" s="18">
        <v>378.4</v>
      </c>
      <c r="E40" s="18">
        <f t="shared" si="0"/>
        <v>-0.10000000000002274</v>
      </c>
    </row>
    <row r="41" spans="1:5" s="1" customFormat="1" ht="18" hidden="1" customHeight="1">
      <c r="A41" s="28">
        <v>12</v>
      </c>
      <c r="B41" s="8" t="s">
        <v>31</v>
      </c>
      <c r="C41" s="48"/>
      <c r="D41" s="18"/>
      <c r="E41" s="18">
        <f t="shared" si="0"/>
        <v>0</v>
      </c>
    </row>
    <row r="42" spans="1:5" s="1" customFormat="1" ht="18" customHeight="1">
      <c r="A42" s="28">
        <v>10</v>
      </c>
      <c r="B42" s="8" t="s">
        <v>32</v>
      </c>
      <c r="C42" s="48">
        <v>70</v>
      </c>
      <c r="D42" s="18">
        <v>70</v>
      </c>
      <c r="E42" s="18">
        <f t="shared" si="0"/>
        <v>0</v>
      </c>
    </row>
    <row r="43" spans="1:5" s="1" customFormat="1" ht="18" customHeight="1">
      <c r="A43" s="28">
        <v>11</v>
      </c>
      <c r="B43" s="8" t="s">
        <v>18</v>
      </c>
      <c r="C43" s="48">
        <v>1841</v>
      </c>
      <c r="D43" s="18">
        <v>1161.5</v>
      </c>
      <c r="E43" s="18">
        <f t="shared" si="0"/>
        <v>-679.5</v>
      </c>
    </row>
    <row r="44" spans="1:5" s="1" customFormat="1" ht="18" customHeight="1">
      <c r="A44" s="28">
        <v>12</v>
      </c>
      <c r="B44" s="8" t="s">
        <v>84</v>
      </c>
      <c r="C44" s="48">
        <v>118</v>
      </c>
      <c r="D44" s="18">
        <v>79.599999999999994</v>
      </c>
      <c r="E44" s="18">
        <f t="shared" si="0"/>
        <v>-38.400000000000006</v>
      </c>
    </row>
    <row r="45" spans="1:5" s="1" customFormat="1" ht="18" customHeight="1">
      <c r="A45" s="28">
        <v>13</v>
      </c>
      <c r="B45" s="8" t="s">
        <v>33</v>
      </c>
      <c r="C45" s="48">
        <v>1242.7</v>
      </c>
      <c r="D45" s="18">
        <v>1244.8</v>
      </c>
      <c r="E45" s="18">
        <f t="shared" si="0"/>
        <v>2.0999999999999091</v>
      </c>
    </row>
    <row r="46" spans="1:5" s="1" customFormat="1" ht="18" customHeight="1">
      <c r="A46" s="28">
        <v>14</v>
      </c>
      <c r="B46" s="8" t="s">
        <v>34</v>
      </c>
      <c r="C46" s="48">
        <v>0</v>
      </c>
      <c r="D46" s="18">
        <v>48</v>
      </c>
      <c r="E46" s="18">
        <f t="shared" si="0"/>
        <v>48</v>
      </c>
    </row>
    <row r="47" spans="1:5" s="1" customFormat="1" ht="18" hidden="1" customHeight="1">
      <c r="A47" s="28">
        <v>18</v>
      </c>
      <c r="B47" s="8" t="s">
        <v>35</v>
      </c>
      <c r="C47" s="48"/>
      <c r="D47" s="18"/>
      <c r="E47" s="18">
        <f t="shared" si="0"/>
        <v>0</v>
      </c>
    </row>
    <row r="48" spans="1:5" s="1" customFormat="1" ht="18" customHeight="1">
      <c r="A48" s="28">
        <v>15</v>
      </c>
      <c r="B48" s="8" t="s">
        <v>36</v>
      </c>
      <c r="C48" s="48">
        <v>12</v>
      </c>
      <c r="D48" s="18">
        <v>17.899999999999999</v>
      </c>
      <c r="E48" s="18">
        <f t="shared" si="0"/>
        <v>5.8999999999999986</v>
      </c>
    </row>
    <row r="49" spans="1:6" s="1" customFormat="1" ht="18" customHeight="1">
      <c r="A49" s="28">
        <v>16</v>
      </c>
      <c r="B49" s="8" t="s">
        <v>37</v>
      </c>
      <c r="C49" s="48">
        <v>250</v>
      </c>
      <c r="D49" s="18">
        <v>240</v>
      </c>
      <c r="E49" s="18">
        <f t="shared" si="0"/>
        <v>-10</v>
      </c>
    </row>
    <row r="50" spans="1:6" s="1" customFormat="1" ht="18" customHeight="1">
      <c r="A50" s="28">
        <v>17</v>
      </c>
      <c r="B50" s="8" t="s">
        <v>38</v>
      </c>
      <c r="C50" s="48">
        <v>446</v>
      </c>
      <c r="D50" s="18">
        <v>424</v>
      </c>
      <c r="E50" s="18">
        <f t="shared" si="0"/>
        <v>-22</v>
      </c>
    </row>
    <row r="51" spans="1:6" s="1" customFormat="1" ht="18" customHeight="1">
      <c r="A51" s="28">
        <v>22</v>
      </c>
      <c r="B51" s="8" t="s">
        <v>39</v>
      </c>
      <c r="C51" s="48">
        <v>105</v>
      </c>
      <c r="D51" s="18"/>
      <c r="E51" s="18">
        <f t="shared" si="0"/>
        <v>-105</v>
      </c>
    </row>
    <row r="52" spans="1:6" s="1" customFormat="1" ht="18" customHeight="1">
      <c r="A52" s="28">
        <v>18</v>
      </c>
      <c r="B52" s="8" t="s">
        <v>40</v>
      </c>
      <c r="C52" s="48">
        <v>3</v>
      </c>
      <c r="D52" s="18">
        <v>3</v>
      </c>
      <c r="E52" s="18">
        <f t="shared" si="0"/>
        <v>0</v>
      </c>
    </row>
    <row r="53" spans="1:6" s="1" customFormat="1" ht="18" customHeight="1">
      <c r="A53" s="28">
        <v>19</v>
      </c>
      <c r="B53" s="8" t="s">
        <v>85</v>
      </c>
      <c r="C53" s="48">
        <v>18</v>
      </c>
      <c r="D53" s="18">
        <v>0</v>
      </c>
      <c r="E53" s="18">
        <f t="shared" si="0"/>
        <v>-18</v>
      </c>
    </row>
    <row r="54" spans="1:6" s="1" customFormat="1" ht="18" customHeight="1">
      <c r="A54" s="28">
        <v>20</v>
      </c>
      <c r="B54" s="8" t="s">
        <v>41</v>
      </c>
      <c r="C54" s="48">
        <v>10.4</v>
      </c>
      <c r="D54" s="18">
        <v>10.4</v>
      </c>
      <c r="E54" s="18">
        <f t="shared" si="0"/>
        <v>0</v>
      </c>
    </row>
    <row r="55" spans="1:6" s="1" customFormat="1" ht="18" hidden="1" customHeight="1">
      <c r="A55" s="28">
        <v>26</v>
      </c>
      <c r="B55" s="8" t="s">
        <v>42</v>
      </c>
      <c r="C55" s="48"/>
      <c r="D55" s="18"/>
      <c r="E55" s="18">
        <f t="shared" si="0"/>
        <v>0</v>
      </c>
    </row>
    <row r="56" spans="1:6" s="1" customFormat="1" ht="18" customHeight="1">
      <c r="A56" s="28">
        <v>21</v>
      </c>
      <c r="B56" s="8" t="s">
        <v>86</v>
      </c>
      <c r="C56" s="48">
        <v>0</v>
      </c>
      <c r="D56" s="18">
        <v>0</v>
      </c>
      <c r="E56" s="18">
        <f t="shared" si="0"/>
        <v>0</v>
      </c>
    </row>
    <row r="57" spans="1:6" s="1" customFormat="1" ht="18" customHeight="1">
      <c r="A57" s="28">
        <v>22</v>
      </c>
      <c r="B57" s="12" t="s">
        <v>106</v>
      </c>
      <c r="C57" s="48">
        <v>12</v>
      </c>
      <c r="D57" s="18">
        <v>0</v>
      </c>
      <c r="E57" s="18">
        <f t="shared" si="0"/>
        <v>-12</v>
      </c>
    </row>
    <row r="58" spans="1:6" s="1" customFormat="1" ht="18" customHeight="1">
      <c r="A58" s="28">
        <v>23</v>
      </c>
      <c r="B58" s="12" t="s">
        <v>43</v>
      </c>
      <c r="C58" s="48">
        <v>0</v>
      </c>
      <c r="D58" s="18">
        <v>0</v>
      </c>
      <c r="E58" s="18">
        <f t="shared" si="0"/>
        <v>0</v>
      </c>
    </row>
    <row r="59" spans="1:6" s="1" customFormat="1" ht="18" hidden="1" customHeight="1">
      <c r="A59" s="28">
        <v>30</v>
      </c>
      <c r="B59" s="12"/>
      <c r="C59" s="18"/>
      <c r="D59" s="18"/>
      <c r="E59" s="18">
        <f>D59-C59</f>
        <v>0</v>
      </c>
    </row>
    <row r="60" spans="1:6" s="1" customFormat="1" ht="18" hidden="1" customHeight="1">
      <c r="A60" s="28">
        <v>31</v>
      </c>
      <c r="B60" s="12"/>
      <c r="C60" s="18"/>
      <c r="D60" s="18"/>
      <c r="E60" s="18">
        <f>D60-C60</f>
        <v>0</v>
      </c>
      <c r="F60" s="27" t="s">
        <v>107</v>
      </c>
    </row>
    <row r="61" spans="1:6" s="1" customFormat="1" ht="18.75" customHeight="1">
      <c r="A61" s="28">
        <v>24</v>
      </c>
      <c r="B61" s="8" t="s">
        <v>53</v>
      </c>
      <c r="C61" s="18">
        <f>SUM(C62:C64)</f>
        <v>18</v>
      </c>
      <c r="D61" s="18">
        <f>SUM(D62:D64)</f>
        <v>0</v>
      </c>
      <c r="E61" s="18">
        <f t="shared" si="0"/>
        <v>-18</v>
      </c>
    </row>
    <row r="62" spans="1:6" s="1" customFormat="1" ht="18" customHeight="1">
      <c r="A62" s="52">
        <v>24.1</v>
      </c>
      <c r="B62" s="53" t="s">
        <v>1</v>
      </c>
      <c r="C62" s="18">
        <v>9</v>
      </c>
      <c r="D62" s="18">
        <v>0</v>
      </c>
      <c r="E62" s="18">
        <f t="shared" si="0"/>
        <v>-9</v>
      </c>
    </row>
    <row r="63" spans="1:6" s="1" customFormat="1" ht="18" customHeight="1">
      <c r="A63" s="52">
        <v>24.2</v>
      </c>
      <c r="B63" s="53" t="s">
        <v>2</v>
      </c>
      <c r="C63" s="18">
        <v>9</v>
      </c>
      <c r="D63" s="18">
        <v>0</v>
      </c>
      <c r="E63" s="18">
        <f t="shared" si="0"/>
        <v>-9</v>
      </c>
    </row>
    <row r="64" spans="1:6" s="1" customFormat="1" ht="18" hidden="1" customHeight="1">
      <c r="A64" s="52">
        <v>32.299999999999997</v>
      </c>
      <c r="B64" s="53" t="s">
        <v>54</v>
      </c>
      <c r="C64" s="18"/>
      <c r="D64" s="18"/>
      <c r="E64" s="18">
        <f t="shared" si="0"/>
        <v>0</v>
      </c>
    </row>
    <row r="65" spans="1:6" ht="18" customHeight="1">
      <c r="A65" s="54">
        <v>33</v>
      </c>
      <c r="B65" s="55" t="s">
        <v>46</v>
      </c>
      <c r="C65" s="18">
        <v>54</v>
      </c>
      <c r="D65" s="18">
        <v>54</v>
      </c>
      <c r="E65" s="18">
        <f t="shared" si="0"/>
        <v>0</v>
      </c>
    </row>
    <row r="66" spans="1:6" s="1" customFormat="1" ht="18" customHeight="1">
      <c r="A66" s="54">
        <v>34</v>
      </c>
      <c r="B66" s="8" t="s">
        <v>55</v>
      </c>
      <c r="C66" s="18">
        <v>94.5</v>
      </c>
      <c r="D66" s="18">
        <v>94.5</v>
      </c>
      <c r="E66" s="18">
        <f t="shared" si="0"/>
        <v>0</v>
      </c>
    </row>
    <row r="67" spans="1:6" s="1" customFormat="1" ht="18" customHeight="1">
      <c r="A67" s="54">
        <v>35</v>
      </c>
      <c r="B67" s="9" t="s">
        <v>56</v>
      </c>
      <c r="C67" s="18">
        <v>100</v>
      </c>
      <c r="D67" s="18">
        <v>0</v>
      </c>
      <c r="E67" s="18">
        <f t="shared" si="0"/>
        <v>-100</v>
      </c>
    </row>
    <row r="68" spans="1:6" s="1" customFormat="1" ht="21.75" customHeight="1">
      <c r="A68" s="47" t="s">
        <v>92</v>
      </c>
      <c r="B68" s="44" t="s">
        <v>93</v>
      </c>
      <c r="C68" s="45">
        <f>+C69+C78+C82</f>
        <v>1393</v>
      </c>
      <c r="D68" s="45">
        <f>+D69+D78+D82</f>
        <v>1477</v>
      </c>
      <c r="E68" s="18">
        <f t="shared" si="0"/>
        <v>84</v>
      </c>
    </row>
    <row r="69" spans="1:6" s="1" customFormat="1" ht="18" customHeight="1">
      <c r="A69" s="54">
        <v>1</v>
      </c>
      <c r="B69" s="11" t="s">
        <v>94</v>
      </c>
      <c r="C69" s="18">
        <f>SUM(C70:C77)</f>
        <v>1393</v>
      </c>
      <c r="D69" s="18">
        <f>SUM(D70:D77)</f>
        <v>1382</v>
      </c>
      <c r="E69" s="18">
        <f t="shared" si="0"/>
        <v>-11</v>
      </c>
    </row>
    <row r="70" spans="1:6" s="1" customFormat="1" ht="18" hidden="1" customHeight="1">
      <c r="A70" s="52">
        <v>1.1000000000000001</v>
      </c>
      <c r="B70" s="10" t="s">
        <v>95</v>
      </c>
      <c r="C70" s="18"/>
      <c r="D70" s="18"/>
      <c r="E70" s="18">
        <f t="shared" ref="E70:E89" si="1">D70-C70</f>
        <v>0</v>
      </c>
    </row>
    <row r="71" spans="1:6" s="1" customFormat="1" ht="18" customHeight="1">
      <c r="A71" s="52">
        <v>1.2</v>
      </c>
      <c r="B71" s="10" t="s">
        <v>57</v>
      </c>
      <c r="C71" s="18">
        <v>510</v>
      </c>
      <c r="D71" s="18">
        <v>510</v>
      </c>
      <c r="E71" s="18">
        <f t="shared" si="1"/>
        <v>0</v>
      </c>
    </row>
    <row r="72" spans="1:6" s="1" customFormat="1" ht="18" hidden="1" customHeight="1">
      <c r="A72" s="52">
        <v>1.3</v>
      </c>
      <c r="B72" s="10" t="s">
        <v>58</v>
      </c>
      <c r="C72" s="46"/>
      <c r="D72" s="18"/>
      <c r="E72" s="18">
        <f t="shared" si="1"/>
        <v>0</v>
      </c>
    </row>
    <row r="73" spans="1:6" s="1" customFormat="1" ht="18" hidden="1" customHeight="1">
      <c r="A73" s="52"/>
      <c r="B73" s="10"/>
      <c r="C73" s="46"/>
      <c r="D73" s="18"/>
      <c r="E73" s="18"/>
    </row>
    <row r="74" spans="1:6" s="1" customFormat="1" ht="18" customHeight="1">
      <c r="A74" s="52">
        <v>1.3</v>
      </c>
      <c r="B74" s="10" t="s">
        <v>59</v>
      </c>
      <c r="C74" s="46">
        <v>883</v>
      </c>
      <c r="D74" s="18">
        <v>872</v>
      </c>
      <c r="E74" s="18">
        <f t="shared" si="1"/>
        <v>-11</v>
      </c>
    </row>
    <row r="75" spans="1:6" s="1" customFormat="1" ht="18" hidden="1" customHeight="1">
      <c r="A75" s="52">
        <v>1.5</v>
      </c>
      <c r="B75" s="10" t="s">
        <v>60</v>
      </c>
      <c r="C75" s="46"/>
      <c r="D75" s="18"/>
      <c r="E75" s="18">
        <f t="shared" si="1"/>
        <v>0</v>
      </c>
    </row>
    <row r="76" spans="1:6" s="1" customFormat="1" ht="18" hidden="1" customHeight="1">
      <c r="A76" s="52">
        <v>1.6</v>
      </c>
      <c r="B76" s="10" t="s">
        <v>61</v>
      </c>
      <c r="C76" s="46"/>
      <c r="D76" s="18"/>
      <c r="E76" s="18">
        <f>D76-C76</f>
        <v>0</v>
      </c>
    </row>
    <row r="77" spans="1:6" s="1" customFormat="1" ht="18" hidden="1" customHeight="1">
      <c r="A77" s="52">
        <v>1.7</v>
      </c>
      <c r="B77" s="10"/>
      <c r="C77" s="46"/>
      <c r="D77" s="18"/>
      <c r="E77" s="18">
        <f t="shared" si="1"/>
        <v>0</v>
      </c>
      <c r="F77" s="27" t="s">
        <v>104</v>
      </c>
    </row>
    <row r="78" spans="1:6" s="1" customFormat="1" ht="29.25" hidden="1" customHeight="1">
      <c r="A78" s="54">
        <v>2</v>
      </c>
      <c r="B78" s="11" t="s">
        <v>62</v>
      </c>
      <c r="C78" s="18">
        <f>SUM(C79:C81)</f>
        <v>0</v>
      </c>
      <c r="D78" s="18">
        <f>SUM(D79:D81)</f>
        <v>0</v>
      </c>
      <c r="E78" s="18">
        <f t="shared" si="1"/>
        <v>0</v>
      </c>
    </row>
    <row r="79" spans="1:6" s="1" customFormat="1" ht="18" hidden="1" customHeight="1">
      <c r="A79" s="52">
        <v>2.1</v>
      </c>
      <c r="B79" s="10" t="s">
        <v>96</v>
      </c>
      <c r="C79" s="46"/>
      <c r="D79" s="18"/>
      <c r="E79" s="18">
        <f t="shared" si="1"/>
        <v>0</v>
      </c>
    </row>
    <row r="80" spans="1:6" s="1" customFormat="1" ht="18" hidden="1" customHeight="1">
      <c r="A80" s="52">
        <v>2.2000000000000002</v>
      </c>
      <c r="B80" s="56" t="s">
        <v>97</v>
      </c>
      <c r="C80" s="46"/>
      <c r="D80" s="18"/>
      <c r="E80" s="18">
        <f t="shared" si="1"/>
        <v>0</v>
      </c>
    </row>
    <row r="81" spans="1:6" s="1" customFormat="1" ht="18" hidden="1" customHeight="1">
      <c r="A81" s="52">
        <v>2.2999999999999998</v>
      </c>
      <c r="B81" s="10" t="s">
        <v>63</v>
      </c>
      <c r="C81" s="46"/>
      <c r="D81" s="18"/>
      <c r="E81" s="18">
        <f t="shared" si="1"/>
        <v>0</v>
      </c>
    </row>
    <row r="82" spans="1:6" s="57" customFormat="1" ht="32.25" customHeight="1">
      <c r="A82" s="54">
        <v>2</v>
      </c>
      <c r="B82" s="11" t="s">
        <v>98</v>
      </c>
      <c r="C82" s="18">
        <v>0</v>
      </c>
      <c r="D82" s="18">
        <v>95</v>
      </c>
      <c r="E82" s="18">
        <f t="shared" si="1"/>
        <v>95</v>
      </c>
    </row>
    <row r="83" spans="1:6" s="1" customFormat="1" ht="38.25" hidden="1" customHeight="1">
      <c r="A83" s="47" t="s">
        <v>99</v>
      </c>
      <c r="B83" s="44" t="s">
        <v>64</v>
      </c>
      <c r="C83" s="45">
        <f>SUM(C84:C85)</f>
        <v>0</v>
      </c>
      <c r="D83" s="45">
        <f>SUM(D84:D85)</f>
        <v>0</v>
      </c>
      <c r="E83" s="18">
        <f t="shared" si="1"/>
        <v>0</v>
      </c>
    </row>
    <row r="84" spans="1:6" s="1" customFormat="1" ht="18" hidden="1" customHeight="1">
      <c r="A84" s="52">
        <v>1</v>
      </c>
      <c r="B84" s="12"/>
      <c r="C84" s="46"/>
      <c r="D84" s="46"/>
      <c r="E84" s="46">
        <f t="shared" si="1"/>
        <v>0</v>
      </c>
    </row>
    <row r="85" spans="1:6" s="51" customFormat="1" ht="18" hidden="1" customHeight="1">
      <c r="A85" s="52">
        <v>2</v>
      </c>
      <c r="B85" s="12"/>
      <c r="C85" s="46"/>
      <c r="D85" s="46"/>
      <c r="E85" s="46">
        <f t="shared" si="1"/>
        <v>0</v>
      </c>
      <c r="F85" s="27" t="s">
        <v>105</v>
      </c>
    </row>
    <row r="86" spans="1:6" s="1" customFormat="1" ht="24.75" hidden="1" customHeight="1">
      <c r="A86" s="47" t="s">
        <v>100</v>
      </c>
      <c r="B86" s="44" t="s">
        <v>101</v>
      </c>
      <c r="C86" s="45">
        <f>SUM(C87:C88)</f>
        <v>0</v>
      </c>
      <c r="D86" s="45">
        <f>SUM(D87:D88)</f>
        <v>0</v>
      </c>
      <c r="E86" s="46">
        <f t="shared" si="1"/>
        <v>0</v>
      </c>
    </row>
    <row r="87" spans="1:6" s="1" customFormat="1" ht="18" hidden="1" customHeight="1">
      <c r="A87" s="52">
        <v>1</v>
      </c>
      <c r="B87" s="11"/>
      <c r="C87" s="46"/>
      <c r="D87" s="46"/>
      <c r="E87" s="46">
        <f t="shared" si="1"/>
        <v>0</v>
      </c>
    </row>
    <row r="88" spans="1:6" s="51" customFormat="1" ht="17.25" hidden="1" customHeight="1">
      <c r="A88" s="52">
        <v>2</v>
      </c>
      <c r="B88" s="11"/>
      <c r="C88" s="18"/>
      <c r="D88" s="18"/>
      <c r="E88" s="18">
        <f t="shared" si="1"/>
        <v>0</v>
      </c>
      <c r="F88" s="27" t="s">
        <v>105</v>
      </c>
    </row>
    <row r="89" spans="1:6" s="51" customFormat="1" ht="43.5" customHeight="1">
      <c r="A89" s="43" t="s">
        <v>65</v>
      </c>
      <c r="B89" s="44" t="s">
        <v>66</v>
      </c>
      <c r="C89" s="45">
        <f>C6+C7-C22</f>
        <v>96.000000000014552</v>
      </c>
      <c r="D89" s="45">
        <f>D6+D7-D22</f>
        <v>5937.1000000000058</v>
      </c>
      <c r="E89" s="45">
        <f t="shared" si="1"/>
        <v>5841.0999999999913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2018-10-31T06:47:26Z</dcterms:modified>
</cp:coreProperties>
</file>